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16" i="1" l="1"/>
  <c r="F16" i="1"/>
  <c r="E16" i="1"/>
</calcChain>
</file>

<file path=xl/sharedStrings.xml><?xml version="1.0" encoding="utf-8"?>
<sst xmlns="http://schemas.openxmlformats.org/spreadsheetml/2006/main" count="121" uniqueCount="50">
  <si>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</si>
  <si>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</si>
  <si>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</si>
  <si>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</si>
  <si>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</si>
  <si>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</si>
  <si>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</si>
  <si>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</si>
  <si>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</si>
  <si>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</si>
  <si>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</si>
  <si>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</si>
  <si>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15.06.2022</t>
  </si>
  <si>
    <t>ПС 35 кВ Завражье</t>
  </si>
  <si>
    <t xml:space="preserve"> 0,4 Завражье ТСН 1 ао RS</t>
  </si>
  <si>
    <t xml:space="preserve"> 10 Завражье Т 1 ап RS</t>
  </si>
  <si>
    <t xml:space="preserve"> 10 Завражье Т 2 ап RS</t>
  </si>
  <si>
    <t xml:space="preserve"> 10 Завражье-Высокая ао RS</t>
  </si>
  <si>
    <t xml:space="preserve"> 10 Завражье-Ермаково ао RS</t>
  </si>
  <si>
    <t xml:space="preserve"> 10 Завражье-Ермаково ап RS</t>
  </si>
  <si>
    <t xml:space="preserve"> 10 Завражье-Старыгино ао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</si>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</sst>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5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5" fontId="6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"/>
  <sheetViews>
    <sheetView tabSelected="1" zoomScaleNormal="100" zoomScaleSheetLayoutView="100" workbookViewId="0">
      <selection activeCell="A3" sqref="A3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121" t="s">
        <v>1</v>
      </c>
      <c r="B2" s="121"/>
      <c r="C2" s="121"/>
      <c r="D2" s="121"/>
      <c r="E2" s="121"/>
      <c r="F2" s="121"/>
      <c r="G2" s="121"/>
      <c r="H2" s="121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122" t="s">
        <v>0</v>
      </c>
      <c r="B7" s="124" t="s">
        <v>2</v>
      </c>
      <c r="C7" s="124" t="s">
        <v>3</v>
      </c>
      <c r="D7" s="126" t="s">
        <v>6</v>
      </c>
      <c r="E7" s="20" t="s">
        <v>10</v>
      </c>
      <c r="F7" s="20" t="s">
        <v>9</v>
      </c>
      <c r="G7" s="20" t="s">
        <v>7</v>
      </c>
      <c r="H7" s="128" t="s">
        <v>4</v>
      </c>
      <c r="J7" s="19">
        <v>1</v>
      </c>
    </row>
    <row r="8" spans="1:10" s="19" customFormat="1" ht="16.5" customHeight="1" thickBot="1" x14ac:dyDescent="0.3">
      <c r="A8" s="123"/>
      <c r="B8" s="125"/>
      <c r="C8" s="125"/>
      <c r="D8" s="127"/>
      <c r="E8" s="21" t="s">
        <v>8</v>
      </c>
      <c r="F8" s="21" t="s">
        <v>8</v>
      </c>
      <c r="G8" s="21" t="s">
        <v>8</v>
      </c>
      <c r="H8" s="129"/>
    </row>
    <row r="9" spans="1:10" x14ac:dyDescent="0.25">
      <c r="A9" s="22" t="s">
        <v>14</v>
      </c>
      <c r="B9" s="23">
        <v>244186.20300000001</v>
      </c>
      <c r="C9" s="23">
        <v>244190.20800000001</v>
      </c>
      <c r="D9" s="24">
        <v>1</v>
      </c>
      <c r="E9" s="25">
        <v>4.0049999999999999</v>
      </c>
      <c r="F9" s="26">
        <v>4.0049999999999999</v>
      </c>
      <c r="G9" s="26">
        <v>0</v>
      </c>
      <c r="H9" s="27">
        <v>0</v>
      </c>
    </row>
    <row r="10" spans="1:10" x14ac:dyDescent="0.25">
      <c r="A10" s="28" t="s">
        <v>15</v>
      </c>
      <c r="B10" s="29">
        <v>3775.7739999999999</v>
      </c>
      <c r="C10" s="29">
        <v>3776.9994999999999</v>
      </c>
      <c r="D10" s="30">
        <v>3000</v>
      </c>
      <c r="E10" s="31">
        <v>3676.5</v>
      </c>
      <c r="F10" s="32">
        <v>3676.5</v>
      </c>
      <c r="G10" s="32">
        <v>0</v>
      </c>
      <c r="H10" s="33">
        <v>0</v>
      </c>
    </row>
    <row r="11" spans="1:10" x14ac:dyDescent="0.25">
      <c r="A11" s="28" t="s">
        <v>16</v>
      </c>
      <c r="B11" s="29">
        <v>1519.5604000000001</v>
      </c>
      <c r="C11" s="29">
        <v>1520.163</v>
      </c>
      <c r="D11" s="30">
        <v>4000</v>
      </c>
      <c r="E11" s="31">
        <v>2410.4</v>
      </c>
      <c r="F11" s="32">
        <v>2410.4</v>
      </c>
      <c r="G11" s="32">
        <v>0</v>
      </c>
      <c r="H11" s="33">
        <v>0</v>
      </c>
    </row>
    <row r="12" spans="1:10" x14ac:dyDescent="0.25">
      <c r="A12" s="28" t="s">
        <v>17</v>
      </c>
      <c r="B12" s="29">
        <v>3293.89</v>
      </c>
      <c r="C12" s="29">
        <v>3295.4715999999999</v>
      </c>
      <c r="D12" s="30">
        <v>1000</v>
      </c>
      <c r="E12" s="31">
        <v>1581.6</v>
      </c>
      <c r="F12" s="32">
        <v>1581.6</v>
      </c>
      <c r="G12" s="32">
        <v>0</v>
      </c>
      <c r="H12" s="33">
        <v>0</v>
      </c>
    </row>
    <row r="13" spans="1:10" x14ac:dyDescent="0.25">
      <c r="A13" s="28" t="s">
        <v>18</v>
      </c>
      <c r="B13" s="29">
        <v>6946.1283999999996</v>
      </c>
      <c r="C13" s="29">
        <v>6948.585</v>
      </c>
      <c r="D13" s="30">
        <v>1500</v>
      </c>
      <c r="E13" s="31">
        <v>3684.9</v>
      </c>
      <c r="F13" s="32">
        <v>3684.9</v>
      </c>
      <c r="G13" s="32">
        <v>0</v>
      </c>
      <c r="H13" s="33">
        <v>0</v>
      </c>
    </row>
    <row r="14" spans="1:10" x14ac:dyDescent="0.25">
      <c r="A14" s="28" t="s">
        <v>19</v>
      </c>
      <c r="B14" s="29">
        <v>42.843200000000003</v>
      </c>
      <c r="C14" s="29">
        <v>42.843200000000003</v>
      </c>
      <c r="D14" s="30">
        <v>1500</v>
      </c>
      <c r="E14" s="31">
        <v>0</v>
      </c>
      <c r="F14" s="32">
        <v>0</v>
      </c>
      <c r="G14" s="32">
        <v>0</v>
      </c>
      <c r="H14" s="33"/>
    </row>
    <row r="15" spans="1:10" ht="16.5" thickBot="1" x14ac:dyDescent="0.3">
      <c r="A15" s="34" t="s">
        <v>20</v>
      </c>
      <c r="B15" s="35">
        <v>1960.3486</v>
      </c>
      <c r="C15" s="35">
        <v>1961.1677</v>
      </c>
      <c r="D15" s="36">
        <v>1000</v>
      </c>
      <c r="E15" s="37">
        <v>819.1</v>
      </c>
      <c r="F15" s="38">
        <v>819.1</v>
      </c>
      <c r="G15" s="38">
        <v>0</v>
      </c>
      <c r="H15" s="39">
        <v>0</v>
      </c>
    </row>
    <row r="16" spans="1:10" x14ac:dyDescent="0.25">
      <c r="E16" s="40">
        <f>SUM(E9:E15)</f>
        <v>12176.505000000001</v>
      </c>
      <c r="F16" s="41">
        <f>SUM(F9:F15)</f>
        <v>12176.505000000001</v>
      </c>
      <c r="G16" s="41">
        <f>SUM(G9:G15)</f>
        <v>0</v>
      </c>
    </row>
    <row r="23" spans="1:8" ht="12.75" x14ac:dyDescent="0.2">
      <c r="A23" s="42"/>
      <c r="B23" s="42"/>
      <c r="C23" s="42"/>
      <c r="D23" s="42"/>
      <c r="E23" s="42"/>
      <c r="F23" s="42"/>
      <c r="G23" s="42"/>
      <c r="H23" s="42"/>
    </row>
    <row r="24" spans="1:8" ht="25.5" x14ac:dyDescent="0.2">
      <c r="A24" s="121" t="s">
        <v>1</v>
      </c>
      <c r="B24" s="121"/>
      <c r="C24" s="121"/>
      <c r="D24" s="121"/>
      <c r="E24" s="121"/>
      <c r="F24" s="121"/>
      <c r="G24" s="121"/>
      <c r="H24" s="121"/>
    </row>
    <row r="25" spans="1:8" ht="18.75" x14ac:dyDescent="0.2">
      <c r="A25" s="44"/>
      <c r="B25" s="49"/>
      <c r="C25" s="49"/>
      <c r="D25" s="48"/>
      <c r="E25" s="51"/>
      <c r="F25" s="45"/>
      <c r="G25" s="45"/>
      <c r="H25" s="42"/>
    </row>
    <row r="26" spans="1:8" x14ac:dyDescent="0.2">
      <c r="A26" s="42"/>
      <c r="B26" s="50"/>
      <c r="C26" s="50"/>
      <c r="D26" s="42"/>
      <c r="E26" s="52"/>
      <c r="F26" s="42"/>
      <c r="G26" s="42"/>
      <c r="H26" s="46" t="s">
        <v>21</v>
      </c>
    </row>
    <row r="27" spans="1:8" ht="18.75" x14ac:dyDescent="0.2">
      <c r="A27" s="43" t="s">
        <v>13</v>
      </c>
      <c r="B27" s="50"/>
      <c r="C27" s="50"/>
      <c r="D27" s="42"/>
      <c r="E27" s="52"/>
      <c r="F27" s="42"/>
      <c r="G27" s="42"/>
      <c r="H27" s="47" t="s">
        <v>12</v>
      </c>
    </row>
    <row r="28" spans="1:8" ht="13.5" thickBot="1" x14ac:dyDescent="0.25">
      <c r="A28" s="42"/>
      <c r="B28" s="42"/>
      <c r="C28" s="42"/>
      <c r="D28" s="42"/>
      <c r="E28" s="42"/>
      <c r="F28" s="42"/>
      <c r="G28" s="42"/>
      <c r="H28" s="42"/>
    </row>
    <row r="29" spans="1:8" ht="63" x14ac:dyDescent="0.2">
      <c r="A29" s="122" t="s">
        <v>0</v>
      </c>
      <c r="B29" s="124" t="s">
        <v>2</v>
      </c>
      <c r="C29" s="124" t="s">
        <v>3</v>
      </c>
      <c r="D29" s="126" t="s">
        <v>6</v>
      </c>
      <c r="E29" s="53" t="s">
        <v>10</v>
      </c>
      <c r="F29" s="53" t="s">
        <v>9</v>
      </c>
      <c r="G29" s="53" t="s">
        <v>7</v>
      </c>
      <c r="H29" s="128" t="s">
        <v>4</v>
      </c>
    </row>
    <row r="30" spans="1:8" ht="16.5" thickBot="1" x14ac:dyDescent="0.25">
      <c r="A30" s="123"/>
      <c r="B30" s="125"/>
      <c r="C30" s="125"/>
      <c r="D30" s="127"/>
      <c r="E30" s="54" t="s">
        <v>22</v>
      </c>
      <c r="F30" s="54" t="s">
        <v>22</v>
      </c>
      <c r="G30" s="54" t="s">
        <v>22</v>
      </c>
      <c r="H30" s="129"/>
    </row>
    <row r="31" spans="1:8" x14ac:dyDescent="0.25">
      <c r="A31" s="55" t="s">
        <v>14</v>
      </c>
      <c r="B31" s="56"/>
      <c r="C31" s="56"/>
      <c r="D31" s="57">
        <v>1</v>
      </c>
      <c r="E31" s="58"/>
      <c r="F31" s="59"/>
      <c r="G31" s="59"/>
      <c r="H31" s="60"/>
    </row>
    <row r="32" spans="1:8" x14ac:dyDescent="0.25">
      <c r="A32" s="61" t="s">
        <v>15</v>
      </c>
      <c r="B32" s="62">
        <v>2097.9056999999998</v>
      </c>
      <c r="C32" s="62">
        <v>2098.8562000000002</v>
      </c>
      <c r="D32" s="63">
        <v>3000</v>
      </c>
      <c r="E32" s="64">
        <v>2851.5</v>
      </c>
      <c r="F32" s="65">
        <v>2851.5</v>
      </c>
      <c r="G32" s="65">
        <v>0</v>
      </c>
      <c r="H32" s="66">
        <v>0</v>
      </c>
    </row>
    <row r="33" spans="1:8" x14ac:dyDescent="0.25">
      <c r="A33" s="61" t="s">
        <v>16</v>
      </c>
      <c r="B33" s="62">
        <v>1104.4682</v>
      </c>
      <c r="C33" s="62">
        <v>1105.0697</v>
      </c>
      <c r="D33" s="63">
        <v>4000</v>
      </c>
      <c r="E33" s="64">
        <v>2406</v>
      </c>
      <c r="F33" s="65">
        <v>2406</v>
      </c>
      <c r="G33" s="65">
        <v>0</v>
      </c>
      <c r="H33" s="66">
        <v>0</v>
      </c>
    </row>
    <row r="34" spans="1:8" x14ac:dyDescent="0.25">
      <c r="A34" s="61" t="s">
        <v>17</v>
      </c>
      <c r="B34" s="62">
        <v>2220.9598000000001</v>
      </c>
      <c r="C34" s="62">
        <v>2222.4774000000002</v>
      </c>
      <c r="D34" s="63">
        <v>1000</v>
      </c>
      <c r="E34" s="64">
        <v>1517.6</v>
      </c>
      <c r="F34" s="65">
        <v>1517.6</v>
      </c>
      <c r="G34" s="65">
        <v>0</v>
      </c>
      <c r="H34" s="66">
        <v>0</v>
      </c>
    </row>
    <row r="35" spans="1:8" x14ac:dyDescent="0.25">
      <c r="A35" s="61" t="s">
        <v>18</v>
      </c>
      <c r="B35" s="62">
        <v>3873.6030000000001</v>
      </c>
      <c r="C35" s="62">
        <v>3875.5086000000001</v>
      </c>
      <c r="D35" s="63">
        <v>1500</v>
      </c>
      <c r="E35" s="64">
        <v>2858.4</v>
      </c>
      <c r="F35" s="65">
        <v>2858.4</v>
      </c>
      <c r="G35" s="65">
        <v>0</v>
      </c>
      <c r="H35" s="66">
        <v>0</v>
      </c>
    </row>
    <row r="36" spans="1:8" x14ac:dyDescent="0.25">
      <c r="A36" s="61" t="s">
        <v>19</v>
      </c>
      <c r="B36" s="62">
        <v>21.4482</v>
      </c>
      <c r="C36" s="62">
        <v>21.4482</v>
      </c>
      <c r="D36" s="63">
        <v>1500</v>
      </c>
      <c r="E36" s="64">
        <v>0</v>
      </c>
      <c r="F36" s="65">
        <v>0</v>
      </c>
      <c r="G36" s="65">
        <v>0</v>
      </c>
      <c r="H36" s="66"/>
    </row>
    <row r="37" spans="1:8" ht="16.5" thickBot="1" x14ac:dyDescent="0.3">
      <c r="A37" s="67" t="s">
        <v>20</v>
      </c>
      <c r="B37" s="68">
        <v>1655.3789999999999</v>
      </c>
      <c r="C37" s="68">
        <v>1656.3023000000001</v>
      </c>
      <c r="D37" s="69">
        <v>1000</v>
      </c>
      <c r="E37" s="70">
        <v>923.3</v>
      </c>
      <c r="F37" s="71">
        <v>923.3</v>
      </c>
      <c r="G37" s="71">
        <v>0</v>
      </c>
      <c r="H37" s="72">
        <v>0</v>
      </c>
    </row>
    <row r="38" spans="1:8" x14ac:dyDescent="0.2">
      <c r="A38" s="42"/>
      <c r="B38" s="42"/>
      <c r="C38" s="42"/>
      <c r="D38" s="42"/>
      <c r="E38" s="73">
        <v>10556.8</v>
      </c>
      <c r="F38" s="74">
        <v>10556.8</v>
      </c>
      <c r="G38" s="74">
        <v>0</v>
      </c>
      <c r="H38" s="42"/>
    </row>
  </sheetData>
  <mergeCells count="12">
    <mergeCell ref="A2:H2"/>
    <mergeCell ref="A7:A8"/>
    <mergeCell ref="B7:B8"/>
    <mergeCell ref="C7:C8"/>
    <mergeCell ref="D7:D8"/>
    <mergeCell ref="H7:H8"/>
    <mergeCell ref="A24:H24"/>
    <mergeCell ref="A29:A30"/>
    <mergeCell ref="B29:B30"/>
    <mergeCell ref="C29:C30"/>
    <mergeCell ref="D29:D30"/>
    <mergeCell ref="H29:H30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8"/>
  <sheetViews>
    <sheetView workbookViewId="0">
      <selection activeCell="A3" sqref="A3"/>
    </sheetView>
  </sheetViews>
  <sheetFormatPr defaultRowHeight="12.75" x14ac:dyDescent="0.2"/>
  <cols>
    <col min="1" max="1" width="35.7109375" customWidth="1"/>
  </cols>
  <sheetData>
    <row r="2" spans="1:26" ht="25.5" x14ac:dyDescent="0.2">
      <c r="A2" s="75"/>
      <c r="B2" s="80"/>
      <c r="C2" s="75"/>
      <c r="D2" s="87" t="s">
        <v>23</v>
      </c>
      <c r="E2" s="80"/>
      <c r="F2" s="80"/>
      <c r="G2" s="80"/>
      <c r="H2" s="80"/>
      <c r="I2" s="80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18.75" x14ac:dyDescent="0.2">
      <c r="A3" s="75"/>
      <c r="B3" s="79"/>
      <c r="C3" s="75"/>
      <c r="D3" s="81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15.75" x14ac:dyDescent="0.2">
      <c r="A4" s="75"/>
      <c r="B4" s="79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7" t="s">
        <v>11</v>
      </c>
    </row>
    <row r="5" spans="1:26" ht="18.75" x14ac:dyDescent="0.2">
      <c r="A5" s="86" t="s">
        <v>13</v>
      </c>
      <c r="B5" s="79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6" t="s">
        <v>12</v>
      </c>
    </row>
    <row r="6" spans="1:26" ht="13.5" thickBot="1" x14ac:dyDescent="0.2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ht="16.5" thickBot="1" x14ac:dyDescent="0.25">
      <c r="A7" s="85" t="s">
        <v>0</v>
      </c>
      <c r="B7" s="88" t="s">
        <v>24</v>
      </c>
      <c r="C7" s="88" t="s">
        <v>25</v>
      </c>
      <c r="D7" s="88" t="s">
        <v>26</v>
      </c>
      <c r="E7" s="88" t="s">
        <v>27</v>
      </c>
      <c r="F7" s="88" t="s">
        <v>28</v>
      </c>
      <c r="G7" s="88" t="s">
        <v>29</v>
      </c>
      <c r="H7" s="88" t="s">
        <v>30</v>
      </c>
      <c r="I7" s="88" t="s">
        <v>31</v>
      </c>
      <c r="J7" s="88" t="s">
        <v>32</v>
      </c>
      <c r="K7" s="88" t="s">
        <v>33</v>
      </c>
      <c r="L7" s="88" t="s">
        <v>34</v>
      </c>
      <c r="M7" s="88" t="s">
        <v>35</v>
      </c>
      <c r="N7" s="88" t="s">
        <v>36</v>
      </c>
      <c r="O7" s="88" t="s">
        <v>37</v>
      </c>
      <c r="P7" s="88" t="s">
        <v>38</v>
      </c>
      <c r="Q7" s="88" t="s">
        <v>39</v>
      </c>
      <c r="R7" s="88" t="s">
        <v>40</v>
      </c>
      <c r="S7" s="88" t="s">
        <v>41</v>
      </c>
      <c r="T7" s="88" t="s">
        <v>42</v>
      </c>
      <c r="U7" s="88" t="s">
        <v>43</v>
      </c>
      <c r="V7" s="88" t="s">
        <v>44</v>
      </c>
      <c r="W7" s="88" t="s">
        <v>45</v>
      </c>
      <c r="X7" s="88" t="s">
        <v>46</v>
      </c>
      <c r="Y7" s="91" t="s">
        <v>47</v>
      </c>
      <c r="Z7" s="89" t="s">
        <v>48</v>
      </c>
    </row>
    <row r="8" spans="1:26" x14ac:dyDescent="0.2">
      <c r="A8" s="78" t="s">
        <v>14</v>
      </c>
      <c r="B8" s="82">
        <v>0.16800000000000001</v>
      </c>
      <c r="C8" s="83">
        <v>0.16600000000000001</v>
      </c>
      <c r="D8" s="83">
        <v>0.16600000000000001</v>
      </c>
      <c r="E8" s="83">
        <v>0.16600000000000001</v>
      </c>
      <c r="F8" s="83">
        <v>0.16800000000000001</v>
      </c>
      <c r="G8" s="83">
        <v>0.16800000000000001</v>
      </c>
      <c r="H8" s="83">
        <v>0.16900000000000001</v>
      </c>
      <c r="I8" s="83">
        <v>0.16600000000000001</v>
      </c>
      <c r="J8" s="83">
        <v>0.16600000000000001</v>
      </c>
      <c r="K8" s="84">
        <v>0.17100000000000001</v>
      </c>
      <c r="L8" s="84">
        <v>0.17</v>
      </c>
      <c r="M8" s="84">
        <v>0.16500000000000001</v>
      </c>
      <c r="N8" s="84">
        <v>0.16700000000000001</v>
      </c>
      <c r="O8" s="84">
        <v>0.16600000000000001</v>
      </c>
      <c r="P8" s="84">
        <v>0.16500000000000001</v>
      </c>
      <c r="Q8" s="84">
        <v>0.16600000000000001</v>
      </c>
      <c r="R8" s="84">
        <v>0.16800000000000001</v>
      </c>
      <c r="S8" s="84">
        <v>0.16600000000000001</v>
      </c>
      <c r="T8" s="84">
        <v>0.16600000000000001</v>
      </c>
      <c r="U8" s="84">
        <v>0.16700000000000001</v>
      </c>
      <c r="V8" s="84">
        <v>0.16600000000000001</v>
      </c>
      <c r="W8" s="84">
        <v>0.16700000000000001</v>
      </c>
      <c r="X8" s="84">
        <v>0.16600000000000001</v>
      </c>
      <c r="Y8" s="92">
        <v>0.16600000000000001</v>
      </c>
      <c r="Z8" s="90">
        <v>4.004999999999999</v>
      </c>
    </row>
    <row r="9" spans="1:26" x14ac:dyDescent="0.2">
      <c r="A9" s="78" t="s">
        <v>15</v>
      </c>
      <c r="B9" s="82">
        <v>66</v>
      </c>
      <c r="C9" s="83">
        <v>66.900000000000006</v>
      </c>
      <c r="D9" s="83">
        <v>67.8</v>
      </c>
      <c r="E9" s="83">
        <v>61.5</v>
      </c>
      <c r="F9" s="83">
        <v>67.8</v>
      </c>
      <c r="G9" s="83">
        <v>99</v>
      </c>
      <c r="H9" s="83">
        <v>146.1</v>
      </c>
      <c r="I9" s="83">
        <v>329.7</v>
      </c>
      <c r="J9" s="83">
        <v>307.8</v>
      </c>
      <c r="K9" s="84">
        <v>232.5</v>
      </c>
      <c r="L9" s="84">
        <v>283.8</v>
      </c>
      <c r="M9" s="84">
        <v>214.20000000000002</v>
      </c>
      <c r="N9" s="84">
        <v>142.20000000000002</v>
      </c>
      <c r="O9" s="84">
        <v>216.9</v>
      </c>
      <c r="P9" s="84">
        <v>236.1</v>
      </c>
      <c r="Q9" s="84">
        <v>160.80000000000001</v>
      </c>
      <c r="R9" s="84">
        <v>129.9</v>
      </c>
      <c r="S9" s="84">
        <v>150.30000000000001</v>
      </c>
      <c r="T9" s="84">
        <v>141.9</v>
      </c>
      <c r="U9" s="84">
        <v>136.5</v>
      </c>
      <c r="V9" s="84">
        <v>118.5</v>
      </c>
      <c r="W9" s="84">
        <v>123</v>
      </c>
      <c r="X9" s="84">
        <v>98.100000000000009</v>
      </c>
      <c r="Y9" s="92">
        <v>79.2</v>
      </c>
      <c r="Z9" s="97">
        <v>3676.5</v>
      </c>
    </row>
    <row r="10" spans="1:26" x14ac:dyDescent="0.2">
      <c r="A10" s="78" t="s">
        <v>16</v>
      </c>
      <c r="B10" s="82">
        <v>45.2</v>
      </c>
      <c r="C10" s="83">
        <v>43.2</v>
      </c>
      <c r="D10" s="83">
        <v>44</v>
      </c>
      <c r="E10" s="83">
        <v>41.6</v>
      </c>
      <c r="F10" s="83">
        <v>50.4</v>
      </c>
      <c r="G10" s="83">
        <v>64</v>
      </c>
      <c r="H10" s="83">
        <v>82</v>
      </c>
      <c r="I10" s="83">
        <v>94.4</v>
      </c>
      <c r="J10" s="83">
        <v>194.8</v>
      </c>
      <c r="K10" s="84">
        <v>149.6</v>
      </c>
      <c r="L10" s="84">
        <v>134.4</v>
      </c>
      <c r="M10" s="84">
        <v>123.60000000000001</v>
      </c>
      <c r="N10" s="84">
        <v>121.2</v>
      </c>
      <c r="O10" s="84">
        <v>150</v>
      </c>
      <c r="P10" s="84">
        <v>148</v>
      </c>
      <c r="Q10" s="84">
        <v>152.4</v>
      </c>
      <c r="R10" s="84">
        <v>87.600000000000009</v>
      </c>
      <c r="S10" s="84">
        <v>110.8</v>
      </c>
      <c r="T10" s="84">
        <v>116</v>
      </c>
      <c r="U10" s="84">
        <v>106.4</v>
      </c>
      <c r="V10" s="84">
        <v>105.60000000000001</v>
      </c>
      <c r="W10" s="84">
        <v>124.8</v>
      </c>
      <c r="X10" s="84">
        <v>68.400000000000006</v>
      </c>
      <c r="Y10" s="92">
        <v>52</v>
      </c>
      <c r="Z10" s="97">
        <v>2410.4</v>
      </c>
    </row>
    <row r="11" spans="1:26" x14ac:dyDescent="0.2">
      <c r="A11" s="78" t="s">
        <v>17</v>
      </c>
      <c r="B11" s="82">
        <v>33.6</v>
      </c>
      <c r="C11" s="83">
        <v>31.7</v>
      </c>
      <c r="D11" s="83">
        <v>32.5</v>
      </c>
      <c r="E11" s="83">
        <v>31.400000000000002</v>
      </c>
      <c r="F11" s="83">
        <v>36.4</v>
      </c>
      <c r="G11" s="83">
        <v>40.800000000000004</v>
      </c>
      <c r="H11" s="83">
        <v>53</v>
      </c>
      <c r="I11" s="83">
        <v>59.300000000000004</v>
      </c>
      <c r="J11" s="83">
        <v>96.2</v>
      </c>
      <c r="K11" s="84">
        <v>93.7</v>
      </c>
      <c r="L11" s="84">
        <v>65.599999999999994</v>
      </c>
      <c r="M11" s="84">
        <v>90.100000000000009</v>
      </c>
      <c r="N11" s="84">
        <v>97.4</v>
      </c>
      <c r="O11" s="84">
        <v>116</v>
      </c>
      <c r="P11" s="84">
        <v>71</v>
      </c>
      <c r="Q11" s="84">
        <v>77.7</v>
      </c>
      <c r="R11" s="84">
        <v>52.4</v>
      </c>
      <c r="S11" s="84">
        <v>78</v>
      </c>
      <c r="T11" s="84">
        <v>85.4</v>
      </c>
      <c r="U11" s="84">
        <v>79.600000000000009</v>
      </c>
      <c r="V11" s="84">
        <v>81.7</v>
      </c>
      <c r="W11" s="84">
        <v>96.5</v>
      </c>
      <c r="X11" s="84">
        <v>45.9</v>
      </c>
      <c r="Y11" s="92">
        <v>35.700000000000003</v>
      </c>
      <c r="Z11" s="97">
        <v>1581.6000000000001</v>
      </c>
    </row>
    <row r="12" spans="1:26" x14ac:dyDescent="0.2">
      <c r="A12" s="78" t="s">
        <v>18</v>
      </c>
      <c r="B12" s="82">
        <v>66</v>
      </c>
      <c r="C12" s="83">
        <v>66.900000000000006</v>
      </c>
      <c r="D12" s="83">
        <v>68.099999999999994</v>
      </c>
      <c r="E12" s="83">
        <v>61.65</v>
      </c>
      <c r="F12" s="83">
        <v>67.650000000000006</v>
      </c>
      <c r="G12" s="83">
        <v>99.45</v>
      </c>
      <c r="H12" s="83">
        <v>146.25</v>
      </c>
      <c r="I12" s="83">
        <v>330.45</v>
      </c>
      <c r="J12" s="83">
        <v>308.40000000000003</v>
      </c>
      <c r="K12" s="84">
        <v>233.25</v>
      </c>
      <c r="L12" s="84">
        <v>284.40000000000003</v>
      </c>
      <c r="M12" s="84">
        <v>215.1</v>
      </c>
      <c r="N12" s="84">
        <v>142.35</v>
      </c>
      <c r="O12" s="84">
        <v>217.65</v>
      </c>
      <c r="P12" s="84">
        <v>236.55</v>
      </c>
      <c r="Q12" s="84">
        <v>161.1</v>
      </c>
      <c r="R12" s="84">
        <v>130.19999999999999</v>
      </c>
      <c r="S12" s="84">
        <v>150.75</v>
      </c>
      <c r="T12" s="84">
        <v>142.20000000000002</v>
      </c>
      <c r="U12" s="84">
        <v>136.65</v>
      </c>
      <c r="V12" s="84">
        <v>118.8</v>
      </c>
      <c r="W12" s="84">
        <v>123.15</v>
      </c>
      <c r="X12" s="84">
        <v>98.4</v>
      </c>
      <c r="Y12" s="92">
        <v>79.5</v>
      </c>
      <c r="Z12" s="97">
        <v>3684.9000000000005</v>
      </c>
    </row>
    <row r="13" spans="1:26" x14ac:dyDescent="0.2">
      <c r="A13" s="78" t="s">
        <v>19</v>
      </c>
      <c r="B13" s="82">
        <v>0</v>
      </c>
      <c r="C13" s="83">
        <v>0</v>
      </c>
      <c r="D13" s="83">
        <v>0</v>
      </c>
      <c r="E13" s="83">
        <v>0</v>
      </c>
      <c r="F13" s="83">
        <v>0</v>
      </c>
      <c r="G13" s="83">
        <v>0</v>
      </c>
      <c r="H13" s="83">
        <v>0</v>
      </c>
      <c r="I13" s="83">
        <v>0</v>
      </c>
      <c r="J13" s="83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92">
        <v>0</v>
      </c>
      <c r="Z13" s="97">
        <v>0</v>
      </c>
    </row>
    <row r="14" spans="1:26" x14ac:dyDescent="0.2">
      <c r="A14" s="78" t="s">
        <v>20</v>
      </c>
      <c r="B14" s="82">
        <v>11.3</v>
      </c>
      <c r="C14" s="83">
        <v>11</v>
      </c>
      <c r="D14" s="83">
        <v>11.3</v>
      </c>
      <c r="E14" s="83">
        <v>10.3</v>
      </c>
      <c r="F14" s="83">
        <v>13.6</v>
      </c>
      <c r="G14" s="83">
        <v>22.7</v>
      </c>
      <c r="H14" s="83">
        <v>29</v>
      </c>
      <c r="I14" s="83">
        <v>34.800000000000004</v>
      </c>
      <c r="J14" s="83">
        <v>97.8</v>
      </c>
      <c r="K14" s="84">
        <v>55.5</v>
      </c>
      <c r="L14" s="84">
        <v>68.3</v>
      </c>
      <c r="M14" s="84">
        <v>33.1</v>
      </c>
      <c r="N14" s="84">
        <v>23.400000000000002</v>
      </c>
      <c r="O14" s="84">
        <v>33.299999999999997</v>
      </c>
      <c r="P14" s="84">
        <v>76.400000000000006</v>
      </c>
      <c r="Q14" s="84">
        <v>74.100000000000009</v>
      </c>
      <c r="R14" s="84">
        <v>34.800000000000004</v>
      </c>
      <c r="S14" s="84">
        <v>32.5</v>
      </c>
      <c r="T14" s="84">
        <v>30.2</v>
      </c>
      <c r="U14" s="84">
        <v>26.3</v>
      </c>
      <c r="V14" s="84">
        <v>23.400000000000002</v>
      </c>
      <c r="W14" s="84">
        <v>27.900000000000002</v>
      </c>
      <c r="X14" s="84">
        <v>22.2</v>
      </c>
      <c r="Y14" s="92">
        <v>15.9</v>
      </c>
      <c r="Z14" s="97">
        <v>819.1</v>
      </c>
    </row>
    <row r="15" spans="1:26" ht="16.5" thickBot="1" x14ac:dyDescent="0.3">
      <c r="A15" s="93" t="s">
        <v>49</v>
      </c>
      <c r="B15" s="94">
        <v>222.26800000000003</v>
      </c>
      <c r="C15" s="94">
        <v>219.86600000000001</v>
      </c>
      <c r="D15" s="94">
        <v>223.86600000000001</v>
      </c>
      <c r="E15" s="94">
        <v>206.61600000000001</v>
      </c>
      <c r="F15" s="94">
        <v>236.018</v>
      </c>
      <c r="G15" s="94">
        <v>326.11799999999999</v>
      </c>
      <c r="H15" s="94">
        <v>456.51900000000001</v>
      </c>
      <c r="I15" s="94">
        <v>848.81599999999992</v>
      </c>
      <c r="J15" s="94">
        <v>1005.1659999999999</v>
      </c>
      <c r="K15" s="94">
        <v>764.721</v>
      </c>
      <c r="L15" s="94">
        <v>836.67000000000007</v>
      </c>
      <c r="M15" s="94">
        <v>676.2650000000001</v>
      </c>
      <c r="N15" s="94">
        <v>526.71699999999998</v>
      </c>
      <c r="O15" s="94">
        <v>734.01599999999996</v>
      </c>
      <c r="P15" s="94">
        <v>768.21500000000003</v>
      </c>
      <c r="Q15" s="94">
        <v>626.26599999999996</v>
      </c>
      <c r="R15" s="94">
        <v>435.06799999999998</v>
      </c>
      <c r="S15" s="94">
        <v>522.51600000000008</v>
      </c>
      <c r="T15" s="94">
        <v>515.8660000000001</v>
      </c>
      <c r="U15" s="94">
        <v>485.61700000000002</v>
      </c>
      <c r="V15" s="94">
        <v>448.166</v>
      </c>
      <c r="W15" s="94">
        <v>495.51699999999994</v>
      </c>
      <c r="X15" s="94">
        <v>333.166</v>
      </c>
      <c r="Y15" s="95">
        <v>262.46599999999995</v>
      </c>
      <c r="Z15" s="96">
        <v>12176.505000000003</v>
      </c>
    </row>
    <row r="25" spans="1:26" ht="25.5" x14ac:dyDescent="0.2">
      <c r="A25" s="98"/>
      <c r="B25" s="103"/>
      <c r="C25" s="98"/>
      <c r="D25" s="110" t="s">
        <v>23</v>
      </c>
      <c r="E25" s="103"/>
      <c r="F25" s="103"/>
      <c r="G25" s="103"/>
      <c r="H25" s="103"/>
      <c r="I25" s="103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</row>
    <row r="26" spans="1:26" ht="18.75" x14ac:dyDescent="0.2">
      <c r="A26" s="98"/>
      <c r="B26" s="102"/>
      <c r="C26" s="98"/>
      <c r="D26" s="104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</row>
    <row r="27" spans="1:26" ht="15.75" x14ac:dyDescent="0.2">
      <c r="A27" s="98"/>
      <c r="B27" s="102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100" t="s">
        <v>21</v>
      </c>
    </row>
    <row r="28" spans="1:26" ht="18.75" x14ac:dyDescent="0.2">
      <c r="A28" s="109" t="s">
        <v>13</v>
      </c>
      <c r="B28" s="102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9" t="s">
        <v>12</v>
      </c>
    </row>
    <row r="29" spans="1:26" ht="13.5" thickBot="1" x14ac:dyDescent="0.25">
      <c r="A29" s="98"/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</row>
    <row r="30" spans="1:26" ht="16.5" thickBot="1" x14ac:dyDescent="0.25">
      <c r="A30" s="108" t="s">
        <v>0</v>
      </c>
      <c r="B30" s="111" t="s">
        <v>24</v>
      </c>
      <c r="C30" s="111" t="s">
        <v>25</v>
      </c>
      <c r="D30" s="111" t="s">
        <v>26</v>
      </c>
      <c r="E30" s="111" t="s">
        <v>27</v>
      </c>
      <c r="F30" s="111" t="s">
        <v>28</v>
      </c>
      <c r="G30" s="111" t="s">
        <v>29</v>
      </c>
      <c r="H30" s="111" t="s">
        <v>30</v>
      </c>
      <c r="I30" s="111" t="s">
        <v>31</v>
      </c>
      <c r="J30" s="111" t="s">
        <v>32</v>
      </c>
      <c r="K30" s="111" t="s">
        <v>33</v>
      </c>
      <c r="L30" s="111" t="s">
        <v>34</v>
      </c>
      <c r="M30" s="111" t="s">
        <v>35</v>
      </c>
      <c r="N30" s="111" t="s">
        <v>36</v>
      </c>
      <c r="O30" s="111" t="s">
        <v>37</v>
      </c>
      <c r="P30" s="111" t="s">
        <v>38</v>
      </c>
      <c r="Q30" s="111" t="s">
        <v>39</v>
      </c>
      <c r="R30" s="111" t="s">
        <v>40</v>
      </c>
      <c r="S30" s="111" t="s">
        <v>41</v>
      </c>
      <c r="T30" s="111" t="s">
        <v>42</v>
      </c>
      <c r="U30" s="111" t="s">
        <v>43</v>
      </c>
      <c r="V30" s="111" t="s">
        <v>44</v>
      </c>
      <c r="W30" s="111" t="s">
        <v>45</v>
      </c>
      <c r="X30" s="111" t="s">
        <v>46</v>
      </c>
      <c r="Y30" s="114" t="s">
        <v>47</v>
      </c>
      <c r="Z30" s="112" t="s">
        <v>48</v>
      </c>
    </row>
    <row r="31" spans="1:26" x14ac:dyDescent="0.2">
      <c r="A31" s="101" t="s">
        <v>14</v>
      </c>
      <c r="B31" s="105"/>
      <c r="C31" s="106"/>
      <c r="D31" s="106"/>
      <c r="E31" s="106"/>
      <c r="F31" s="106"/>
      <c r="G31" s="106"/>
      <c r="H31" s="106"/>
      <c r="I31" s="106"/>
      <c r="J31" s="106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15"/>
      <c r="Z31" s="113">
        <v>0</v>
      </c>
    </row>
    <row r="32" spans="1:26" x14ac:dyDescent="0.2">
      <c r="A32" s="101" t="s">
        <v>15</v>
      </c>
      <c r="B32" s="105">
        <v>71.100000000000009</v>
      </c>
      <c r="C32" s="106">
        <v>66</v>
      </c>
      <c r="D32" s="106">
        <v>62.1</v>
      </c>
      <c r="E32" s="106">
        <v>59.7</v>
      </c>
      <c r="F32" s="106">
        <v>70.5</v>
      </c>
      <c r="G32" s="106">
        <v>87.600000000000009</v>
      </c>
      <c r="H32" s="106">
        <v>87</v>
      </c>
      <c r="I32" s="106">
        <v>222</v>
      </c>
      <c r="J32" s="106">
        <v>198.9</v>
      </c>
      <c r="K32" s="107">
        <v>146.1</v>
      </c>
      <c r="L32" s="107">
        <v>259.5</v>
      </c>
      <c r="M32" s="107">
        <v>169.5</v>
      </c>
      <c r="N32" s="107">
        <v>110.10000000000001</v>
      </c>
      <c r="O32" s="107">
        <v>213</v>
      </c>
      <c r="P32" s="107">
        <v>233.1</v>
      </c>
      <c r="Q32" s="107">
        <v>130.5</v>
      </c>
      <c r="R32" s="107">
        <v>93.600000000000009</v>
      </c>
      <c r="S32" s="107">
        <v>84.9</v>
      </c>
      <c r="T32" s="107">
        <v>87.9</v>
      </c>
      <c r="U32" s="107">
        <v>84</v>
      </c>
      <c r="V32" s="107">
        <v>81.600000000000009</v>
      </c>
      <c r="W32" s="107">
        <v>81</v>
      </c>
      <c r="X32" s="107">
        <v>78</v>
      </c>
      <c r="Y32" s="115">
        <v>73.8</v>
      </c>
      <c r="Z32" s="120">
        <v>2851.5</v>
      </c>
    </row>
    <row r="33" spans="1:26" x14ac:dyDescent="0.2">
      <c r="A33" s="101" t="s">
        <v>16</v>
      </c>
      <c r="B33" s="105">
        <v>50.4</v>
      </c>
      <c r="C33" s="106">
        <v>46.800000000000004</v>
      </c>
      <c r="D33" s="106">
        <v>45.2</v>
      </c>
      <c r="E33" s="106">
        <v>43.6</v>
      </c>
      <c r="F33" s="106">
        <v>52</v>
      </c>
      <c r="G33" s="106">
        <v>66</v>
      </c>
      <c r="H33" s="106">
        <v>68.8</v>
      </c>
      <c r="I33" s="106">
        <v>76.8</v>
      </c>
      <c r="J33" s="106">
        <v>187.6</v>
      </c>
      <c r="K33" s="107">
        <v>142.4</v>
      </c>
      <c r="L33" s="107">
        <v>138</v>
      </c>
      <c r="M33" s="107">
        <v>124.4</v>
      </c>
      <c r="N33" s="107">
        <v>133.6</v>
      </c>
      <c r="O33" s="107">
        <v>148.80000000000001</v>
      </c>
      <c r="P33" s="107">
        <v>157.6</v>
      </c>
      <c r="Q33" s="107">
        <v>173.6</v>
      </c>
      <c r="R33" s="107">
        <v>92</v>
      </c>
      <c r="S33" s="107">
        <v>116</v>
      </c>
      <c r="T33" s="107">
        <v>111.60000000000001</v>
      </c>
      <c r="U33" s="107">
        <v>96.4</v>
      </c>
      <c r="V33" s="107">
        <v>97.2</v>
      </c>
      <c r="W33" s="107">
        <v>123.2</v>
      </c>
      <c r="X33" s="107">
        <v>62.800000000000004</v>
      </c>
      <c r="Y33" s="115">
        <v>51.2</v>
      </c>
      <c r="Z33" s="120">
        <v>2405.9999999999991</v>
      </c>
    </row>
    <row r="34" spans="1:26" x14ac:dyDescent="0.2">
      <c r="A34" s="101" t="s">
        <v>17</v>
      </c>
      <c r="B34" s="105">
        <v>34.700000000000003</v>
      </c>
      <c r="C34" s="106">
        <v>32.5</v>
      </c>
      <c r="D34" s="106">
        <v>31.2</v>
      </c>
      <c r="E34" s="106">
        <v>30.7</v>
      </c>
      <c r="F34" s="106">
        <v>34.300000000000004</v>
      </c>
      <c r="G34" s="106">
        <v>39.700000000000003</v>
      </c>
      <c r="H34" s="106">
        <v>45.2</v>
      </c>
      <c r="I34" s="106">
        <v>45.6</v>
      </c>
      <c r="J34" s="106">
        <v>84.2</v>
      </c>
      <c r="K34" s="107">
        <v>87.8</v>
      </c>
      <c r="L34" s="107">
        <v>58.4</v>
      </c>
      <c r="M34" s="107">
        <v>89.7</v>
      </c>
      <c r="N34" s="107">
        <v>108</v>
      </c>
      <c r="O34" s="107">
        <v>110.8</v>
      </c>
      <c r="P34" s="107">
        <v>61</v>
      </c>
      <c r="Q34" s="107">
        <v>74.100000000000009</v>
      </c>
      <c r="R34" s="107">
        <v>47.4</v>
      </c>
      <c r="S34" s="107">
        <v>81.7</v>
      </c>
      <c r="T34" s="107">
        <v>85</v>
      </c>
      <c r="U34" s="107">
        <v>76.400000000000006</v>
      </c>
      <c r="V34" s="107">
        <v>78.2</v>
      </c>
      <c r="W34" s="107">
        <v>103.10000000000001</v>
      </c>
      <c r="X34" s="107">
        <v>42.9</v>
      </c>
      <c r="Y34" s="115">
        <v>35</v>
      </c>
      <c r="Z34" s="120">
        <v>1517.6000000000001</v>
      </c>
    </row>
    <row r="35" spans="1:26" x14ac:dyDescent="0.2">
      <c r="A35" s="101" t="s">
        <v>18</v>
      </c>
      <c r="B35" s="105">
        <v>71.400000000000006</v>
      </c>
      <c r="C35" s="106">
        <v>66.150000000000006</v>
      </c>
      <c r="D35" s="106">
        <v>62.25</v>
      </c>
      <c r="E35" s="106">
        <v>59.85</v>
      </c>
      <c r="F35" s="106">
        <v>70.650000000000006</v>
      </c>
      <c r="G35" s="106">
        <v>87.600000000000009</v>
      </c>
      <c r="H35" s="106">
        <v>87.3</v>
      </c>
      <c r="I35" s="106">
        <v>222.45000000000002</v>
      </c>
      <c r="J35" s="106">
        <v>199.5</v>
      </c>
      <c r="K35" s="107">
        <v>146.4</v>
      </c>
      <c r="L35" s="107">
        <v>260.39999999999998</v>
      </c>
      <c r="M35" s="107">
        <v>169.8</v>
      </c>
      <c r="N35" s="107">
        <v>110.4</v>
      </c>
      <c r="O35" s="107">
        <v>213.75</v>
      </c>
      <c r="P35" s="107">
        <v>233.55</v>
      </c>
      <c r="Q35" s="107">
        <v>130.80000000000001</v>
      </c>
      <c r="R35" s="107">
        <v>93.9</v>
      </c>
      <c r="S35" s="107">
        <v>85.2</v>
      </c>
      <c r="T35" s="107">
        <v>87.9</v>
      </c>
      <c r="U35" s="107">
        <v>84.3</v>
      </c>
      <c r="V35" s="107">
        <v>81.75</v>
      </c>
      <c r="W35" s="107">
        <v>81.3</v>
      </c>
      <c r="X35" s="107">
        <v>78</v>
      </c>
      <c r="Y35" s="115">
        <v>73.8</v>
      </c>
      <c r="Z35" s="120">
        <v>2858.400000000001</v>
      </c>
    </row>
    <row r="36" spans="1:26" x14ac:dyDescent="0.2">
      <c r="A36" s="101" t="s">
        <v>19</v>
      </c>
      <c r="B36" s="105">
        <v>0</v>
      </c>
      <c r="C36" s="106">
        <v>0</v>
      </c>
      <c r="D36" s="106">
        <v>0</v>
      </c>
      <c r="E36" s="106">
        <v>0</v>
      </c>
      <c r="F36" s="106">
        <v>0</v>
      </c>
      <c r="G36" s="106">
        <v>0</v>
      </c>
      <c r="H36" s="106">
        <v>0</v>
      </c>
      <c r="I36" s="106">
        <v>0</v>
      </c>
      <c r="J36" s="106">
        <v>0</v>
      </c>
      <c r="K36" s="107">
        <v>0</v>
      </c>
      <c r="L36" s="107">
        <v>0</v>
      </c>
      <c r="M36" s="107">
        <v>0</v>
      </c>
      <c r="N36" s="107">
        <v>0</v>
      </c>
      <c r="O36" s="107">
        <v>0</v>
      </c>
      <c r="P36" s="107">
        <v>0</v>
      </c>
      <c r="Q36" s="107">
        <v>0</v>
      </c>
      <c r="R36" s="107">
        <v>0</v>
      </c>
      <c r="S36" s="107">
        <v>0</v>
      </c>
      <c r="T36" s="107">
        <v>0</v>
      </c>
      <c r="U36" s="107">
        <v>0</v>
      </c>
      <c r="V36" s="107">
        <v>0</v>
      </c>
      <c r="W36" s="107">
        <v>0</v>
      </c>
      <c r="X36" s="107">
        <v>0</v>
      </c>
      <c r="Y36" s="115">
        <v>0</v>
      </c>
      <c r="Z36" s="120">
        <v>0</v>
      </c>
    </row>
    <row r="37" spans="1:26" x14ac:dyDescent="0.2">
      <c r="A37" s="101" t="s">
        <v>20</v>
      </c>
      <c r="B37" s="105">
        <v>16.5</v>
      </c>
      <c r="C37" s="106">
        <v>15.4</v>
      </c>
      <c r="D37" s="106">
        <v>14.5</v>
      </c>
      <c r="E37" s="106">
        <v>13.8</v>
      </c>
      <c r="F37" s="106">
        <v>18.600000000000001</v>
      </c>
      <c r="G37" s="106">
        <v>27.5</v>
      </c>
      <c r="H37" s="106">
        <v>24.8</v>
      </c>
      <c r="I37" s="106">
        <v>32.5</v>
      </c>
      <c r="J37" s="106">
        <v>105.5</v>
      </c>
      <c r="K37" s="107">
        <v>56.300000000000004</v>
      </c>
      <c r="L37" s="107">
        <v>81.600000000000009</v>
      </c>
      <c r="M37" s="107">
        <v>36.4</v>
      </c>
      <c r="N37" s="107">
        <v>27.8</v>
      </c>
      <c r="O37" s="107">
        <v>39.700000000000003</v>
      </c>
      <c r="P37" s="107">
        <v>98.4</v>
      </c>
      <c r="Q37" s="107">
        <v>101.5</v>
      </c>
      <c r="R37" s="107">
        <v>45.5</v>
      </c>
      <c r="S37" s="107">
        <v>36.1</v>
      </c>
      <c r="T37" s="107">
        <v>28.1</v>
      </c>
      <c r="U37" s="107">
        <v>21.6</v>
      </c>
      <c r="V37" s="107">
        <v>20.7</v>
      </c>
      <c r="W37" s="107">
        <v>21.900000000000002</v>
      </c>
      <c r="X37" s="107">
        <v>21.2</v>
      </c>
      <c r="Y37" s="115">
        <v>17.400000000000002</v>
      </c>
      <c r="Z37" s="120">
        <v>923.30000000000018</v>
      </c>
    </row>
    <row r="38" spans="1:26" ht="16.5" thickBot="1" x14ac:dyDescent="0.3">
      <c r="A38" s="116" t="s">
        <v>49</v>
      </c>
      <c r="B38" s="117">
        <v>244.1</v>
      </c>
      <c r="C38" s="117">
        <v>226.85000000000002</v>
      </c>
      <c r="D38" s="117">
        <v>215.25</v>
      </c>
      <c r="E38" s="117">
        <v>207.65</v>
      </c>
      <c r="F38" s="117">
        <v>246.05</v>
      </c>
      <c r="G38" s="117">
        <v>308.40000000000003</v>
      </c>
      <c r="H38" s="117">
        <v>313.10000000000002</v>
      </c>
      <c r="I38" s="117">
        <v>599.35</v>
      </c>
      <c r="J38" s="117">
        <v>775.7</v>
      </c>
      <c r="K38" s="117">
        <v>579</v>
      </c>
      <c r="L38" s="117">
        <v>797.9</v>
      </c>
      <c r="M38" s="117">
        <v>589.79999999999995</v>
      </c>
      <c r="N38" s="117">
        <v>489.90000000000003</v>
      </c>
      <c r="O38" s="117">
        <v>726.05000000000007</v>
      </c>
      <c r="P38" s="117">
        <v>783.65</v>
      </c>
      <c r="Q38" s="117">
        <v>610.5</v>
      </c>
      <c r="R38" s="117">
        <v>372.40000000000003</v>
      </c>
      <c r="S38" s="117">
        <v>403.90000000000003</v>
      </c>
      <c r="T38" s="117">
        <v>400.5</v>
      </c>
      <c r="U38" s="117">
        <v>362.70000000000005</v>
      </c>
      <c r="V38" s="117">
        <v>359.45</v>
      </c>
      <c r="W38" s="117">
        <v>410.5</v>
      </c>
      <c r="X38" s="117">
        <v>282.90000000000003</v>
      </c>
      <c r="Y38" s="118">
        <v>251.20000000000002</v>
      </c>
      <c r="Z38" s="119">
        <v>10556.8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Гималетдинов Михаил Александрович</dc:creator>
  <cp:lastModifiedBy>Легостаев Дмитрий Александрович</cp:lastModifiedBy>
  <cp:lastPrinted>2006-01-30T06:37:31Z</cp:lastPrinted>
  <dcterms:created xsi:type="dcterms:W3CDTF">2006-01-12T11:13:46Z</dcterms:created>
  <dcterms:modified xsi:type="dcterms:W3CDTF">2022-06-23T13:21:32Z</dcterms:modified>
</cp:coreProperties>
</file>